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Frankoniene\Desktop\Ligoninės draudimų pirkimas\"/>
    </mc:Choice>
  </mc:AlternateContent>
  <xr:revisionPtr revIDLastSave="0" documentId="8_{C46F0025-AC08-4AC2-974C-5ED8AEE7CDE9}" xr6:coauthVersionLast="47" xr6:coauthVersionMax="47" xr10:uidLastSave="{00000000-0000-0000-0000-000000000000}"/>
  <bookViews>
    <workbookView xWindow="-108" yWindow="-108" windowWidth="23256" windowHeight="12456" activeTab="2" xr2:uid="{D6758C34-87BE-4A45-B9F0-11249F02E3E9}"/>
  </bookViews>
  <sheets>
    <sheet name="Sąrašas (1.051.845,10 eur)" sheetId="1" r:id="rId1"/>
    <sheet name="Sąrašas (55.857,81 eur)" sheetId="2" r:id="rId2"/>
    <sheet name="Sąrašas (123.042,48 eur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F25" i="2"/>
  <c r="E25" i="2"/>
  <c r="A6" i="2"/>
  <c r="I65" i="1"/>
</calcChain>
</file>

<file path=xl/sharedStrings.xml><?xml version="1.0" encoding="utf-8"?>
<sst xmlns="http://schemas.openxmlformats.org/spreadsheetml/2006/main" count="393" uniqueCount="220">
  <si>
    <t>Eil. Nr.</t>
  </si>
  <si>
    <t>Prietaiso pavadinimas</t>
  </si>
  <si>
    <t>Modelis</t>
  </si>
  <si>
    <t xml:space="preserve">Tipas, serijos Nr. </t>
  </si>
  <si>
    <t>Inventoriaus Nr.</t>
  </si>
  <si>
    <t>Gamintojas</t>
  </si>
  <si>
    <t>Pagaminimo data</t>
  </si>
  <si>
    <t>Naudojimo pradžios data</t>
  </si>
  <si>
    <t>Gastroskopas vaizdo EG-2290K PENTAX</t>
  </si>
  <si>
    <t>EG-2990K</t>
  </si>
  <si>
    <t>K 121423</t>
  </si>
  <si>
    <t>PENTAX</t>
  </si>
  <si>
    <t>K 121428</t>
  </si>
  <si>
    <t>Kolonoskopas EC-3890LKPENTAX</t>
  </si>
  <si>
    <t>EC-3890LK</t>
  </si>
  <si>
    <t>K 120806</t>
  </si>
  <si>
    <t xml:space="preserve">Procesorius vaizdo su šviesos šalt. </t>
  </si>
  <si>
    <t>EPK-i5000</t>
  </si>
  <si>
    <t>K620722</t>
  </si>
  <si>
    <t>Monitorius med. LMD-2760MD SONY 27</t>
  </si>
  <si>
    <t>LMD-2760MD</t>
  </si>
  <si>
    <t>C3001756</t>
  </si>
  <si>
    <t>Sony</t>
  </si>
  <si>
    <t xml:space="preserve">Mašina endoskopų plovimo Detrowash </t>
  </si>
  <si>
    <t>DETRAWASH 8002</t>
  </si>
  <si>
    <t>DETROX</t>
  </si>
  <si>
    <t>Konsultacijų skyrius</t>
  </si>
  <si>
    <t>Geriartrijos poskyris</t>
  </si>
  <si>
    <t>Defibriliatorius Lifepak 15</t>
  </si>
  <si>
    <t xml:space="preserve">Lifepak 15 </t>
  </si>
  <si>
    <t>3303483-003</t>
  </si>
  <si>
    <t>Physio control</t>
  </si>
  <si>
    <t>Neinvazinis šlapimo kiekio matuoklis</t>
  </si>
  <si>
    <t>VITA SCAN PD</t>
  </si>
  <si>
    <t>UAB VITACON LT</t>
  </si>
  <si>
    <t>Radiologijos skyrius</t>
  </si>
  <si>
    <t>Rentgeno diagnostikos sistema</t>
  </si>
  <si>
    <t>RadSpeed Pro</t>
  </si>
  <si>
    <t>MPC5C2098002</t>
  </si>
  <si>
    <t>Shimadzu Corporation Japonija</t>
  </si>
  <si>
    <t>Detektorius rentgeno</t>
  </si>
  <si>
    <t>VIVIX-S FXRD1717VA</t>
  </si>
  <si>
    <t>UGDBJC081</t>
  </si>
  <si>
    <t>VIEWORKS, Korėja</t>
  </si>
  <si>
    <t>Kaulų densitometras</t>
  </si>
  <si>
    <t>Hologic, JAV</t>
  </si>
  <si>
    <t>Sterilizacinė</t>
  </si>
  <si>
    <t>Funkcionuotas garo sterilizatorius</t>
  </si>
  <si>
    <t>Unisteri HP</t>
  </si>
  <si>
    <t>Čekija</t>
  </si>
  <si>
    <t>Sistema ultragars. diagnost. ARIETT</t>
  </si>
  <si>
    <t>G301D67C</t>
  </si>
  <si>
    <t>Arieta V60</t>
  </si>
  <si>
    <t>Hitachi</t>
  </si>
  <si>
    <t>Priėmimo-skubios pagalbos, reanimacijos ir dienos chirurgijos sk.</t>
  </si>
  <si>
    <t>Lazeris Lasemar MINI</t>
  </si>
  <si>
    <t xml:space="preserve">Lasemar mini Dual 980-1470 </t>
  </si>
  <si>
    <t>TYQX-5746</t>
  </si>
  <si>
    <t>Eufoton srl. Italija</t>
  </si>
  <si>
    <t>Pompa nuskausminimo</t>
  </si>
  <si>
    <t>DP30</t>
  </si>
  <si>
    <t>138242212R</t>
  </si>
  <si>
    <t>Nouvag AG</t>
  </si>
  <si>
    <t>Elektrochirurginis aparatas</t>
  </si>
  <si>
    <t>maXium Smart C i</t>
  </si>
  <si>
    <t>MECI0101241849</t>
  </si>
  <si>
    <t>KLS Martin SE Q Co. KG Vokietija</t>
  </si>
  <si>
    <t>Operacinis stalas</t>
  </si>
  <si>
    <t>HyBase 6100</t>
  </si>
  <si>
    <t>48-44004421</t>
  </si>
  <si>
    <t>Mindray Kinija</t>
  </si>
  <si>
    <t>Anestezijos sistema Mindray A 9, paciento monitorius Mindray N15</t>
  </si>
  <si>
    <t>A 9, N 15</t>
  </si>
  <si>
    <t>FX7-46000699,F5-46076498</t>
  </si>
  <si>
    <t>Automatinė elektrinio turniketo sistema</t>
  </si>
  <si>
    <t>TRQ-2022</t>
  </si>
  <si>
    <t>2022L24050</t>
  </si>
  <si>
    <t>Medione</t>
  </si>
  <si>
    <t>Sistema portatyvinė ultragarsinė</t>
  </si>
  <si>
    <t>Noblus</t>
  </si>
  <si>
    <t>G3028301</t>
  </si>
  <si>
    <t>Hitachi Japonija</t>
  </si>
  <si>
    <t>Operacinė lempa</t>
  </si>
  <si>
    <t>Lubinė Master 261ED</t>
  </si>
  <si>
    <t>Ethin tibli Cihasler</t>
  </si>
  <si>
    <t>Aparatas dirbtinės plaučių ventiliacijos</t>
  </si>
  <si>
    <t>Hamiltons - C3</t>
  </si>
  <si>
    <t>Hamilton medical AG, Šveicarija</t>
  </si>
  <si>
    <t>iHope RV200</t>
  </si>
  <si>
    <t>Resvent Medical Technology Co., LTD Kinija</t>
  </si>
  <si>
    <t>Stryker</t>
  </si>
  <si>
    <t>Stryker Endos copy, USA</t>
  </si>
  <si>
    <t>Įranga artroskopinė</t>
  </si>
  <si>
    <t>2020IE015; 2020IE017</t>
  </si>
  <si>
    <t>2020IE016; 2020IE018</t>
  </si>
  <si>
    <r>
      <t xml:space="preserve">Vertė, </t>
    </r>
    <r>
      <rPr>
        <b/>
        <sz val="12"/>
        <color rgb="FF000000"/>
        <rFont val="Calibri"/>
        <family val="2"/>
      </rPr>
      <t>€</t>
    </r>
  </si>
  <si>
    <t>Echoskopas portatyvus Mindray (ultragarsinė sistema)</t>
  </si>
  <si>
    <t>Mobilus MX7</t>
  </si>
  <si>
    <t>HQ1-3B004972</t>
  </si>
  <si>
    <t xml:space="preserve">Aparatas anestezijos su paciento monitoriumi </t>
  </si>
  <si>
    <t>Carestation 650</t>
  </si>
  <si>
    <t>SM720350027WA</t>
  </si>
  <si>
    <t>GE Healthcare</t>
  </si>
  <si>
    <t>OPERACINĖ</t>
  </si>
  <si>
    <t>Instrumentas jėgos SYSTEM6</t>
  </si>
  <si>
    <t>6205; BATCARGER; 6208</t>
  </si>
  <si>
    <t>825902413; 824802143; 824101623</t>
  </si>
  <si>
    <t>Stryker Endos copy USA</t>
  </si>
  <si>
    <t>Instrumentų plovimo dezinfekavimo mašina</t>
  </si>
  <si>
    <t>SL M 8-1</t>
  </si>
  <si>
    <t>2102010BL032</t>
  </si>
  <si>
    <t>BMT Medical, Čekija</t>
  </si>
  <si>
    <t>HORIZONT Wi</t>
  </si>
  <si>
    <t>1189HD</t>
  </si>
  <si>
    <t>Bendra vertė</t>
  </si>
  <si>
    <t>Centrinė monitoravimo stotis</t>
  </si>
  <si>
    <t>Benevision CMS</t>
  </si>
  <si>
    <t>JB-5B047937</t>
  </si>
  <si>
    <t>-</t>
  </si>
  <si>
    <t>Mindray</t>
  </si>
  <si>
    <t>2025-11</t>
  </si>
  <si>
    <t>Paciento monitorius</t>
  </si>
  <si>
    <t>N12</t>
  </si>
  <si>
    <t>F8-5B099761</t>
  </si>
  <si>
    <t>F8-5B099762</t>
  </si>
  <si>
    <t>F8-5B099763</t>
  </si>
  <si>
    <t>F8-5B099764</t>
  </si>
  <si>
    <t>N1</t>
  </si>
  <si>
    <t>AA3-5A114275</t>
  </si>
  <si>
    <t>AA3-5A114276</t>
  </si>
  <si>
    <t>AA3-5A114277</t>
  </si>
  <si>
    <t>AA3-5A114278</t>
  </si>
  <si>
    <t>Infuzinė pompa</t>
  </si>
  <si>
    <t>nSp</t>
  </si>
  <si>
    <t>SG1-5A040227</t>
  </si>
  <si>
    <t>SG1-5A040228</t>
  </si>
  <si>
    <t>SG1-5A040229</t>
  </si>
  <si>
    <t>SG1-5A040230</t>
  </si>
  <si>
    <t>nVp</t>
  </si>
  <si>
    <t>SG4-56017867</t>
  </si>
  <si>
    <t>2025-06</t>
  </si>
  <si>
    <t>SG4-56017870</t>
  </si>
  <si>
    <t>SG4-56017871</t>
  </si>
  <si>
    <t>SG4-56017872</t>
  </si>
  <si>
    <t>Infuzinių pompų stotelė</t>
  </si>
  <si>
    <t>nDs</t>
  </si>
  <si>
    <t>SG7-5B013393</t>
  </si>
  <si>
    <t>SG7-5B013394</t>
  </si>
  <si>
    <t>SG7-5B013395</t>
  </si>
  <si>
    <t>SG7-5B013396</t>
  </si>
  <si>
    <t>DPV aparatas</t>
  </si>
  <si>
    <t>TV80</t>
  </si>
  <si>
    <t>FV3-5B001245T</t>
  </si>
  <si>
    <t>VS9</t>
  </si>
  <si>
    <t>AS1-5B031903</t>
  </si>
  <si>
    <t xml:space="preserve">S-ma mob.vak.atsiurb. </t>
  </si>
  <si>
    <t>Hospivak-350</t>
  </si>
  <si>
    <t xml:space="preserve">Ilgalaikė registarvimo sistema </t>
  </si>
  <si>
    <t>EKG Custo Flash 500</t>
  </si>
  <si>
    <t xml:space="preserve">Ilgalaikė AKSmonitoravimo sistema </t>
  </si>
  <si>
    <t>Mobil-Ograph ABPM Classic</t>
  </si>
  <si>
    <t>VšĮ Kaišiadorių rajono savivaldybės</t>
  </si>
  <si>
    <t>sveikatos centras</t>
  </si>
  <si>
    <t>įmonės kodas 158971835</t>
  </si>
  <si>
    <t>IMT turtas gautas iš SAM pagal Valstybės panaudos sutartis</t>
  </si>
  <si>
    <t>Sąskaita</t>
  </si>
  <si>
    <t>Inventorinis Nr.</t>
  </si>
  <si>
    <t>Pavadinimas</t>
  </si>
  <si>
    <t>Įsigyjimo data</t>
  </si>
  <si>
    <t>Vertė, Eur</t>
  </si>
  <si>
    <t>Kiekis</t>
  </si>
  <si>
    <t>Pagrindas</t>
  </si>
  <si>
    <t>Struktūrinins padalinys</t>
  </si>
  <si>
    <t>Med. įranga</t>
  </si>
  <si>
    <t>Aparatas presavimo</t>
  </si>
  <si>
    <t>SAM suteiktas inv. Nr. PR135401. Valstybės turto panaudos sutartis 2018-10-15 Nr.PS-100. Galioja iki 2028-10-15</t>
  </si>
  <si>
    <t>ODONTOLOG. IR DANTŲ PROTEZAV. LAB.</t>
  </si>
  <si>
    <t>Aparatas polimerizavimo</t>
  </si>
  <si>
    <t>SAM suteiktas inv. Nr. PR135402. Valstybės turto panaudos sutartis 2018-10-15 Nr.PS-100. Galioja iki 2028-10-15</t>
  </si>
  <si>
    <t>Aparatas vaško iškaltinimo</t>
  </si>
  <si>
    <t>SAM suteiktas inv. Nr. PR135404. Valstybės turto panaudos sutartis 2018-10-15 Nr.PS-100. Galioja iki 2028-10-15</t>
  </si>
  <si>
    <t>Artikuliatorius burninis</t>
  </si>
  <si>
    <t>SAM suteiktas inv. Nr. PR135251. Valstybės turto panaudos sutartis 2018-10-15 Nr.PS-100. Galioja iki 2028-10-15</t>
  </si>
  <si>
    <t>Artikuliatorius laboratorinis</t>
  </si>
  <si>
    <t>SAM suteiktas inv. Nr. PR135252. Valstybės turto panaudos sutartis 2018-10-15 Nr.PS-100. Galioja iki 2028-10-15</t>
  </si>
  <si>
    <t>SAM suteiktas inv. Nr. PR135253. Valstybės turto panaudos sutartis 2018-10-15 Nr.PS-100. Galioja iki 2028-10-15</t>
  </si>
  <si>
    <t>Elektrovibratorius EWL5403</t>
  </si>
  <si>
    <t>SAM suteiktas inv. Nr. PR135189. Valstybės turto panaudos sutartis 2018-10-15 Nr.PS-100. Galioja iki 2028-10-15</t>
  </si>
  <si>
    <t>Įrankiai dantų technikui</t>
  </si>
  <si>
    <t>SAM suteiktas inv. Nr. PR135186. Valstybės turto panaudos sutartis 2018-10-15 Nr.PS-100. Galioja iki 2028-10-15</t>
  </si>
  <si>
    <t>Maišytuvas vakuuminis</t>
  </si>
  <si>
    <t>SAM suteiktas inv. Nr. PR135242. Valstybės turto panaudos sutartis 2018-10-15 Nr.PS-100. Galioja iki 2028-10-15</t>
  </si>
  <si>
    <t>Motoras poliravimo</t>
  </si>
  <si>
    <t>SAM suteiktas inv. Nr. PR135224. Valstybės turto panaudos sutartis 2018-10-15 Nr.PS-100. Galioja iki 2028-10-15</t>
  </si>
  <si>
    <t>Mufelis iškaitinimo</t>
  </si>
  <si>
    <t>SAM suteiktas inv. Nr. PR135405. Valstybės turto panaudos sutartis 2018-10-15 Nr.PS-100. Galioja iki 2028-10-15</t>
  </si>
  <si>
    <t>Paralilometras staliuku</t>
  </si>
  <si>
    <t>SAM suteiktas inv. Nr. PR135244. Valstybės turto panaudos sutartis 2018-10-15 Nr.PS-100. Galioja iki 2028-10-15</t>
  </si>
  <si>
    <t>Prietaisas "MODEL-TRIMEL EWL5404"</t>
  </si>
  <si>
    <t>SAM suteiktas inv. Nr. PR135190. Valstybės turto panaudos sutartis 2018-10-15 Nr.PS-100. Galioja iki 2028-10-15</t>
  </si>
  <si>
    <t>Smėliasrautė</t>
  </si>
  <si>
    <t>SAM suteiktas inv. Nr. PR135403. Valstybės turto panaudos sutartis 2018-10-15 Nr.PS-100. Galioja iki 2028-10-15</t>
  </si>
  <si>
    <t>Spintelė  stomatologinė su stalčiai</t>
  </si>
  <si>
    <t>SAM suteiktas inv. Nr. PR135135. Valstybės turto panaudos sutartis 2018-10-15 Nr.PS-100. Galioja iki 2028-10-15</t>
  </si>
  <si>
    <t>Stalas darbo</t>
  </si>
  <si>
    <t>SAM suteiktas inv. Nr. PR135247. Valstybės turto panaudos sutartis 2018-10-15 Nr.PS-100. Galioja iki 2028-10-15</t>
  </si>
  <si>
    <t>Stalas gipso su įranga</t>
  </si>
  <si>
    <t>SAM suteiktas inv. Nr. PR135400. Valstybės turto panaudos sutartis 2018-10-15 Nr.PS-100. Galioja iki 2028-10-15</t>
  </si>
  <si>
    <t>Iš viso :</t>
  </si>
  <si>
    <t>Metai</t>
  </si>
  <si>
    <t>Įsiijimo kaina, EUR</t>
  </si>
  <si>
    <t>Elektroterapijos sistema nugaros gydymui</t>
  </si>
  <si>
    <t>Komplektas videolaringoskopijai</t>
  </si>
  <si>
    <t xml:space="preserve">LOR diagnostinė video endoskopinė sistema </t>
  </si>
  <si>
    <t>Skaitmeninis panoraminis rentgeno aparatas CS8100</t>
  </si>
  <si>
    <t>Virtualios realybės terapijos sistema</t>
  </si>
  <si>
    <t>Interaktyvi kineziterapijos sistema</t>
  </si>
  <si>
    <t>Pažinimo funkcijų lavinimo sistema</t>
  </si>
  <si>
    <t>Šviesos terapijos lempa</t>
  </si>
  <si>
    <t>Interaktyvi ergoterapinės sistema su rankos dinamometrais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</si>
</sst>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/d"/>
    <numFmt numFmtId="165" formatCode="#,##0.00\ &quot;€&quot;"/>
  </numFmts>
  <fonts count="13" x14ac:knownFonts="1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0"/>
      <color indexed="8"/>
      <name val="Arial"/>
      <family val="2"/>
      <charset val="1"/>
    </font>
    <font>
      <sz val="12"/>
      <color indexed="8"/>
      <name val="Times New Roman"/>
      <family val="1"/>
      <charset val="1"/>
    </font>
    <font>
      <b/>
      <sz val="12"/>
      <color rgb="FF000000"/>
      <name val="Calibri"/>
      <family val="2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name val="Times New Roman"/>
      <family val="1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14" fontId="6" fillId="4" borderId="0" xfId="1" applyNumberFormat="1" applyFont="1" applyFill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4" fontId="6" fillId="0" borderId="5" xfId="1" applyNumberFormat="1" applyFont="1" applyBorder="1" applyAlignment="1">
      <alignment horizontal="center" vertical="center" wrapText="1"/>
    </xf>
    <xf numFmtId="14" fontId="4" fillId="6" borderId="4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2" fillId="6" borderId="4" xfId="0" applyNumberFormat="1" applyFont="1" applyFill="1" applyBorder="1" applyAlignment="1">
      <alignment horizontal="center" vertical="center" wrapText="1"/>
    </xf>
    <xf numFmtId="14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6" fillId="7" borderId="2" xfId="1" applyFont="1" applyFill="1" applyBorder="1" applyAlignment="1">
      <alignment horizontal="left" vertical="center" wrapText="1"/>
    </xf>
    <xf numFmtId="0" fontId="6" fillId="7" borderId="2" xfId="1" applyFont="1" applyFill="1" applyBorder="1" applyAlignment="1">
      <alignment horizontal="center" vertical="center" wrapText="1"/>
    </xf>
    <xf numFmtId="14" fontId="6" fillId="7" borderId="5" xfId="1" applyNumberFormat="1" applyFont="1" applyFill="1" applyBorder="1" applyAlignment="1">
      <alignment horizontal="center" vertical="center" wrapText="1"/>
    </xf>
    <xf numFmtId="49" fontId="6" fillId="7" borderId="2" xfId="1" applyNumberFormat="1" applyFont="1" applyFill="1" applyBorder="1" applyAlignment="1">
      <alignment horizontal="center" vertical="center" wrapText="1"/>
    </xf>
    <xf numFmtId="2" fontId="6" fillId="7" borderId="1" xfId="1" applyNumberFormat="1" applyFont="1" applyFill="1" applyBorder="1" applyAlignment="1">
      <alignment horizontal="center" vertical="center" wrapText="1"/>
    </xf>
    <xf numFmtId="1" fontId="6" fillId="7" borderId="2" xfId="1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 wrapText="1"/>
    </xf>
    <xf numFmtId="0" fontId="6" fillId="7" borderId="14" xfId="1" applyFont="1" applyFill="1" applyBorder="1" applyAlignment="1">
      <alignment horizontal="left" vertical="center" wrapText="1"/>
    </xf>
    <xf numFmtId="0" fontId="6" fillId="7" borderId="14" xfId="1" applyFont="1" applyFill="1" applyBorder="1" applyAlignment="1">
      <alignment horizontal="center" vertical="center" wrapText="1"/>
    </xf>
    <xf numFmtId="14" fontId="6" fillId="7" borderId="15" xfId="1" applyNumberFormat="1" applyFont="1" applyFill="1" applyBorder="1" applyAlignment="1">
      <alignment horizontal="center" vertical="center" wrapText="1"/>
    </xf>
    <xf numFmtId="49" fontId="6" fillId="7" borderId="14" xfId="1" applyNumberFormat="1" applyFont="1" applyFill="1" applyBorder="1" applyAlignment="1">
      <alignment horizontal="center" vertical="center" wrapText="1"/>
    </xf>
    <xf numFmtId="2" fontId="6" fillId="7" borderId="13" xfId="1" applyNumberFormat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center" vertical="center" wrapText="1"/>
    </xf>
    <xf numFmtId="14" fontId="6" fillId="7" borderId="1" xfId="1" applyNumberFormat="1" applyFont="1" applyFill="1" applyBorder="1" applyAlignment="1">
      <alignment horizontal="center" vertical="center" wrapText="1"/>
    </xf>
    <xf numFmtId="49" fontId="6" fillId="7" borderId="1" xfId="1" applyNumberFormat="1" applyFont="1" applyFill="1" applyBorder="1" applyAlignment="1">
      <alignment horizontal="center" vertical="center" wrapText="1"/>
    </xf>
    <xf numFmtId="14" fontId="6" fillId="7" borderId="4" xfId="1" applyNumberFormat="1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/>
    </xf>
    <xf numFmtId="0" fontId="10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/>
    </xf>
    <xf numFmtId="0" fontId="10" fillId="8" borderId="13" xfId="0" applyFont="1" applyFill="1" applyBorder="1" applyAlignment="1">
      <alignment horizontal="left" vertical="center" wrapText="1"/>
    </xf>
    <xf numFmtId="0" fontId="10" fillId="8" borderId="13" xfId="0" applyFont="1" applyFill="1" applyBorder="1" applyAlignment="1">
      <alignment horizontal="center" vertical="center" wrapText="1"/>
    </xf>
    <xf numFmtId="14" fontId="10" fillId="8" borderId="13" xfId="0" applyNumberFormat="1" applyFont="1" applyFill="1" applyBorder="1" applyAlignment="1">
      <alignment horizontal="center" vertical="center" wrapText="1"/>
    </xf>
    <xf numFmtId="2" fontId="10" fillId="8" borderId="13" xfId="0" applyNumberFormat="1" applyFont="1" applyFill="1" applyBorder="1" applyAlignment="1">
      <alignment horizontal="center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center" vertical="center" wrapText="1"/>
    </xf>
    <xf numFmtId="164" fontId="6" fillId="0" borderId="15" xfId="1" applyNumberFormat="1" applyFont="1" applyBorder="1" applyAlignment="1">
      <alignment horizontal="center" vertical="center" wrapText="1"/>
    </xf>
    <xf numFmtId="2" fontId="6" fillId="0" borderId="13" xfId="1" applyNumberFormat="1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14" fontId="10" fillId="9" borderId="1" xfId="0" applyNumberFormat="1" applyFont="1" applyFill="1" applyBorder="1" applyAlignment="1">
      <alignment horizontal="center" vertical="center" wrapText="1"/>
    </xf>
    <xf numFmtId="2" fontId="10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left" vertical="center" wrapText="1"/>
    </xf>
    <xf numFmtId="0" fontId="6" fillId="9" borderId="1" xfId="1" applyFont="1" applyFill="1" applyBorder="1" applyAlignment="1">
      <alignment horizontal="center" vertical="center" wrapText="1"/>
    </xf>
    <xf numFmtId="164" fontId="6" fillId="9" borderId="1" xfId="1" applyNumberFormat="1" applyFont="1" applyFill="1" applyBorder="1" applyAlignment="1">
      <alignment horizontal="center" vertical="center" wrapText="1"/>
    </xf>
    <xf numFmtId="2" fontId="6" fillId="9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10" borderId="0" xfId="0" applyFont="1" applyFill="1"/>
    <xf numFmtId="0" fontId="11" fillId="10" borderId="0" xfId="0" applyFont="1" applyFill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11" borderId="1" xfId="0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Excel Built-in Normal" xfId="1" xr:uid="{52BF6EEC-2AD2-49DB-B950-0C778A21316C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930-17E3-43FD-A150-7032565A04A8}">
  <dimension ref="A1:I69"/>
  <sheetViews>
    <sheetView zoomScaleNormal="100" workbookViewId="0">
      <selection activeCell="E71" sqref="E71"/>
    </sheetView>
  </sheetViews>
  <sheetFormatPr defaultColWidth="9" defaultRowHeight="15.6" x14ac:dyDescent="0.3"/>
  <cols>
    <col min="1" max="1" width="4.109375" style="2" customWidth="1"/>
    <col min="2" max="2" width="23.33203125" style="23" customWidth="1"/>
    <col min="3" max="3" width="13.33203125" style="2" customWidth="1"/>
    <col min="4" max="4" width="16.88671875" style="2" customWidth="1"/>
    <col min="5" max="5" width="13.44140625" style="2" customWidth="1"/>
    <col min="6" max="6" width="17.88671875" style="2" bestFit="1" customWidth="1"/>
    <col min="7" max="7" width="12.6640625" style="2" bestFit="1" customWidth="1"/>
    <col min="8" max="9" width="13" style="2" customWidth="1"/>
    <col min="10" max="16384" width="9" style="1"/>
  </cols>
  <sheetData>
    <row r="1" spans="1:9" s="2" customFormat="1" ht="46.8" x14ac:dyDescent="0.3">
      <c r="A1" s="3" t="s">
        <v>0</v>
      </c>
      <c r="B1" s="19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95</v>
      </c>
    </row>
    <row r="2" spans="1:9" ht="15.75" customHeight="1" x14ac:dyDescent="0.3">
      <c r="A2" s="101" t="s">
        <v>26</v>
      </c>
      <c r="B2" s="102"/>
      <c r="C2" s="102"/>
      <c r="D2" s="102"/>
      <c r="E2" s="102"/>
      <c r="F2" s="102"/>
      <c r="G2" s="102"/>
      <c r="H2" s="102"/>
      <c r="I2" s="103"/>
    </row>
    <row r="3" spans="1:9" ht="31.2" x14ac:dyDescent="0.3">
      <c r="A3" s="5">
        <v>1</v>
      </c>
      <c r="B3" s="20" t="s">
        <v>8</v>
      </c>
      <c r="C3" s="7" t="s">
        <v>9</v>
      </c>
      <c r="D3" s="7" t="s">
        <v>10</v>
      </c>
      <c r="E3" s="7">
        <v>1309271</v>
      </c>
      <c r="F3" s="7" t="s">
        <v>11</v>
      </c>
      <c r="G3" s="7">
        <v>2020</v>
      </c>
      <c r="H3" s="25">
        <v>44022</v>
      </c>
      <c r="I3" s="33">
        <v>18452.5</v>
      </c>
    </row>
    <row r="4" spans="1:9" ht="31.2" x14ac:dyDescent="0.3">
      <c r="A4" s="5">
        <v>2</v>
      </c>
      <c r="B4" s="20" t="s">
        <v>8</v>
      </c>
      <c r="C4" s="7" t="s">
        <v>9</v>
      </c>
      <c r="D4" s="7" t="s">
        <v>12</v>
      </c>
      <c r="E4" s="7">
        <v>1309272</v>
      </c>
      <c r="F4" s="7" t="s">
        <v>11</v>
      </c>
      <c r="G4" s="7">
        <v>2020</v>
      </c>
      <c r="H4" s="25">
        <v>44023</v>
      </c>
      <c r="I4" s="33">
        <v>18452.5</v>
      </c>
    </row>
    <row r="5" spans="1:9" ht="31.2" x14ac:dyDescent="0.3">
      <c r="A5" s="5">
        <v>3</v>
      </c>
      <c r="B5" s="20" t="s">
        <v>13</v>
      </c>
      <c r="C5" s="7" t="s">
        <v>14</v>
      </c>
      <c r="D5" s="7" t="s">
        <v>15</v>
      </c>
      <c r="E5" s="7">
        <v>1309273</v>
      </c>
      <c r="F5" s="7" t="s">
        <v>11</v>
      </c>
      <c r="G5" s="7">
        <v>2020</v>
      </c>
      <c r="H5" s="25">
        <v>44024</v>
      </c>
      <c r="I5" s="33">
        <v>20207</v>
      </c>
    </row>
    <row r="6" spans="1:9" ht="31.2" x14ac:dyDescent="0.3">
      <c r="A6" s="5">
        <v>4</v>
      </c>
      <c r="B6" s="20" t="s">
        <v>16</v>
      </c>
      <c r="C6" s="7" t="s">
        <v>17</v>
      </c>
      <c r="D6" s="7" t="s">
        <v>18</v>
      </c>
      <c r="E6" s="7">
        <v>1309278</v>
      </c>
      <c r="F6" s="7" t="s">
        <v>11</v>
      </c>
      <c r="G6" s="7">
        <v>2020</v>
      </c>
      <c r="H6" s="25">
        <v>44027</v>
      </c>
      <c r="I6" s="33">
        <v>29040</v>
      </c>
    </row>
    <row r="7" spans="1:9" ht="31.2" x14ac:dyDescent="0.3">
      <c r="A7" s="5">
        <v>5</v>
      </c>
      <c r="B7" s="20" t="s">
        <v>19</v>
      </c>
      <c r="C7" s="7" t="s">
        <v>20</v>
      </c>
      <c r="D7" s="7" t="s">
        <v>21</v>
      </c>
      <c r="E7" s="7">
        <v>1309274</v>
      </c>
      <c r="F7" s="7" t="s">
        <v>22</v>
      </c>
      <c r="G7" s="7">
        <v>2018</v>
      </c>
      <c r="H7" s="25">
        <v>44025</v>
      </c>
      <c r="I7" s="33">
        <v>6655</v>
      </c>
    </row>
    <row r="8" spans="1:9" ht="31.2" x14ac:dyDescent="0.3">
      <c r="A8" s="5">
        <v>6</v>
      </c>
      <c r="B8" s="20" t="s">
        <v>23</v>
      </c>
      <c r="C8" s="7" t="s">
        <v>24</v>
      </c>
      <c r="D8" s="9">
        <v>200120800235</v>
      </c>
      <c r="E8" s="7">
        <v>1309263</v>
      </c>
      <c r="F8" s="7" t="s">
        <v>25</v>
      </c>
      <c r="G8" s="7">
        <v>2020</v>
      </c>
      <c r="H8" s="8">
        <v>43959</v>
      </c>
      <c r="I8" s="34">
        <v>32670</v>
      </c>
    </row>
    <row r="9" spans="1:9" ht="31.2" x14ac:dyDescent="0.3">
      <c r="A9" s="43">
        <v>7</v>
      </c>
      <c r="B9" s="72" t="s">
        <v>50</v>
      </c>
      <c r="C9" s="73" t="s">
        <v>51</v>
      </c>
      <c r="D9" s="73" t="s">
        <v>52</v>
      </c>
      <c r="E9" s="73">
        <v>1309237</v>
      </c>
      <c r="F9" s="73" t="s">
        <v>53</v>
      </c>
      <c r="G9" s="73">
        <v>2019</v>
      </c>
      <c r="H9" s="74">
        <v>43817</v>
      </c>
      <c r="I9" s="75">
        <v>73810</v>
      </c>
    </row>
    <row r="10" spans="1:9" ht="31.2" x14ac:dyDescent="0.3">
      <c r="A10" s="81">
        <v>8</v>
      </c>
      <c r="B10" s="82" t="s">
        <v>157</v>
      </c>
      <c r="C10" s="83" t="s">
        <v>158</v>
      </c>
      <c r="D10" s="83"/>
      <c r="E10" s="83">
        <v>138094</v>
      </c>
      <c r="F10" s="83"/>
      <c r="G10" s="83">
        <v>2015</v>
      </c>
      <c r="H10" s="84"/>
      <c r="I10" s="85">
        <v>5116.43</v>
      </c>
    </row>
    <row r="11" spans="1:9" ht="62.4" x14ac:dyDescent="0.3">
      <c r="A11" s="81">
        <v>9</v>
      </c>
      <c r="B11" s="82" t="s">
        <v>159</v>
      </c>
      <c r="C11" s="83" t="s">
        <v>160</v>
      </c>
      <c r="D11" s="83"/>
      <c r="E11" s="83">
        <v>138093</v>
      </c>
      <c r="F11" s="83"/>
      <c r="G11" s="83">
        <v>2015</v>
      </c>
      <c r="H11" s="84"/>
      <c r="I11" s="85">
        <v>2557.94</v>
      </c>
    </row>
    <row r="12" spans="1:9" ht="15.75" customHeight="1" x14ac:dyDescent="0.3">
      <c r="A12" s="104" t="s">
        <v>27</v>
      </c>
      <c r="B12" s="105"/>
      <c r="C12" s="105"/>
      <c r="D12" s="105"/>
      <c r="E12" s="105"/>
      <c r="F12" s="105"/>
      <c r="G12" s="105"/>
      <c r="H12" s="105"/>
      <c r="I12" s="106"/>
    </row>
    <row r="13" spans="1:9" ht="31.2" x14ac:dyDescent="0.3">
      <c r="A13" s="5">
        <v>1</v>
      </c>
      <c r="B13" s="20" t="s">
        <v>28</v>
      </c>
      <c r="C13" s="7" t="s">
        <v>29</v>
      </c>
      <c r="D13" s="7" t="s">
        <v>30</v>
      </c>
      <c r="E13" s="7">
        <v>1309391</v>
      </c>
      <c r="F13" s="7" t="s">
        <v>31</v>
      </c>
      <c r="G13" s="7">
        <v>2022</v>
      </c>
      <c r="H13" s="25">
        <v>45107</v>
      </c>
      <c r="I13" s="33">
        <v>19360</v>
      </c>
    </row>
    <row r="14" spans="1:9" ht="31.2" x14ac:dyDescent="0.3">
      <c r="A14" s="5">
        <v>2</v>
      </c>
      <c r="B14" s="20" t="s">
        <v>32</v>
      </c>
      <c r="C14" s="7" t="s">
        <v>33</v>
      </c>
      <c r="D14" s="7" t="s">
        <v>118</v>
      </c>
      <c r="E14" s="7">
        <v>1309366</v>
      </c>
      <c r="F14" s="7" t="s">
        <v>34</v>
      </c>
      <c r="G14" s="7">
        <v>2022</v>
      </c>
      <c r="H14" s="25">
        <v>45107</v>
      </c>
      <c r="I14" s="33">
        <v>9438</v>
      </c>
    </row>
    <row r="15" spans="1:9" ht="15.75" customHeight="1" x14ac:dyDescent="0.3">
      <c r="A15" s="107" t="s">
        <v>35</v>
      </c>
      <c r="B15" s="108"/>
      <c r="C15" s="108"/>
      <c r="D15" s="108"/>
      <c r="E15" s="108"/>
      <c r="F15" s="108"/>
      <c r="G15" s="108"/>
      <c r="H15" s="108"/>
      <c r="I15" s="109"/>
    </row>
    <row r="16" spans="1:9" ht="46.8" x14ac:dyDescent="0.3">
      <c r="A16" s="5">
        <v>1</v>
      </c>
      <c r="B16" s="14" t="s">
        <v>36</v>
      </c>
      <c r="C16" s="11" t="s">
        <v>37</v>
      </c>
      <c r="D16" s="11" t="s">
        <v>38</v>
      </c>
      <c r="E16" s="13">
        <v>1309255</v>
      </c>
      <c r="F16" s="11" t="s">
        <v>39</v>
      </c>
      <c r="G16" s="11">
        <v>2019</v>
      </c>
      <c r="H16" s="26">
        <v>43847</v>
      </c>
      <c r="I16" s="36">
        <v>129470</v>
      </c>
    </row>
    <row r="17" spans="1:9" ht="46.8" x14ac:dyDescent="0.3">
      <c r="A17" s="5">
        <v>2</v>
      </c>
      <c r="B17" s="14" t="s">
        <v>40</v>
      </c>
      <c r="C17" s="11" t="s">
        <v>41</v>
      </c>
      <c r="D17" s="11" t="s">
        <v>42</v>
      </c>
      <c r="E17" s="13">
        <v>1309267</v>
      </c>
      <c r="F17" s="11" t="s">
        <v>43</v>
      </c>
      <c r="G17" s="11">
        <v>2020</v>
      </c>
      <c r="H17" s="26">
        <v>43979</v>
      </c>
      <c r="I17" s="36">
        <v>38720</v>
      </c>
    </row>
    <row r="18" spans="1:9" ht="31.2" x14ac:dyDescent="0.3">
      <c r="A18" s="5">
        <v>3</v>
      </c>
      <c r="B18" s="21" t="s">
        <v>44</v>
      </c>
      <c r="C18" s="13" t="s">
        <v>112</v>
      </c>
      <c r="D18" s="24" t="s">
        <v>118</v>
      </c>
      <c r="E18" s="10">
        <v>1309207</v>
      </c>
      <c r="F18" s="10" t="s">
        <v>45</v>
      </c>
      <c r="G18" s="10">
        <v>2018</v>
      </c>
      <c r="H18" s="27">
        <v>2018</v>
      </c>
      <c r="I18" s="37">
        <v>71995</v>
      </c>
    </row>
    <row r="19" spans="1:9" ht="15.75" customHeight="1" x14ac:dyDescent="0.3">
      <c r="A19" s="107" t="s">
        <v>46</v>
      </c>
      <c r="B19" s="108"/>
      <c r="C19" s="108"/>
      <c r="D19" s="108"/>
      <c r="E19" s="108"/>
      <c r="F19" s="108"/>
      <c r="G19" s="108"/>
      <c r="H19" s="108"/>
      <c r="I19" s="109"/>
    </row>
    <row r="20" spans="1:9" ht="31.2" x14ac:dyDescent="0.3">
      <c r="A20" s="11">
        <v>1</v>
      </c>
      <c r="B20" s="14" t="s">
        <v>47</v>
      </c>
      <c r="C20" s="12" t="s">
        <v>48</v>
      </c>
      <c r="D20" s="12">
        <v>5181105</v>
      </c>
      <c r="E20" s="12">
        <v>1309232</v>
      </c>
      <c r="F20" s="11" t="s">
        <v>49</v>
      </c>
      <c r="G20" s="12">
        <v>2018</v>
      </c>
      <c r="H20" s="28">
        <v>2019</v>
      </c>
      <c r="I20" s="38">
        <v>32890</v>
      </c>
    </row>
    <row r="21" spans="1:9" ht="31.2" x14ac:dyDescent="0.3">
      <c r="A21" s="11">
        <v>2</v>
      </c>
      <c r="B21" s="14" t="s">
        <v>47</v>
      </c>
      <c r="C21" s="12" t="s">
        <v>48</v>
      </c>
      <c r="D21" s="12">
        <v>5181207</v>
      </c>
      <c r="E21" s="12">
        <v>1309231</v>
      </c>
      <c r="F21" s="11" t="s">
        <v>49</v>
      </c>
      <c r="G21" s="12">
        <v>2018</v>
      </c>
      <c r="H21" s="28">
        <v>2019</v>
      </c>
      <c r="I21" s="38">
        <v>32890</v>
      </c>
    </row>
    <row r="22" spans="1:9" ht="15.75" customHeight="1" x14ac:dyDescent="0.3">
      <c r="A22" s="107" t="s">
        <v>54</v>
      </c>
      <c r="B22" s="108"/>
      <c r="C22" s="108"/>
      <c r="D22" s="108"/>
      <c r="E22" s="108"/>
      <c r="F22" s="108"/>
      <c r="G22" s="108"/>
      <c r="H22" s="108"/>
      <c r="I22" s="109"/>
    </row>
    <row r="23" spans="1:9" ht="46.8" x14ac:dyDescent="0.3">
      <c r="A23" s="5">
        <v>1</v>
      </c>
      <c r="B23" s="6" t="s">
        <v>55</v>
      </c>
      <c r="C23" s="5" t="s">
        <v>56</v>
      </c>
      <c r="D23" s="5" t="s">
        <v>57</v>
      </c>
      <c r="E23" s="117">
        <v>1309371</v>
      </c>
      <c r="F23" s="5" t="s">
        <v>58</v>
      </c>
      <c r="G23" s="117">
        <v>2022</v>
      </c>
      <c r="H23" s="115">
        <v>45778</v>
      </c>
      <c r="I23" s="113">
        <v>21392.799999999999</v>
      </c>
    </row>
    <row r="24" spans="1:9" x14ac:dyDescent="0.3">
      <c r="A24" s="5">
        <v>2</v>
      </c>
      <c r="B24" s="6" t="s">
        <v>59</v>
      </c>
      <c r="C24" s="5" t="s">
        <v>60</v>
      </c>
      <c r="D24" s="5" t="s">
        <v>61</v>
      </c>
      <c r="E24" s="116"/>
      <c r="F24" s="5" t="s">
        <v>62</v>
      </c>
      <c r="G24" s="116"/>
      <c r="H24" s="116"/>
      <c r="I24" s="114"/>
    </row>
    <row r="25" spans="1:9" ht="31.2" x14ac:dyDescent="0.3">
      <c r="A25" s="5">
        <v>3</v>
      </c>
      <c r="B25" s="6" t="s">
        <v>63</v>
      </c>
      <c r="C25" s="5" t="s">
        <v>64</v>
      </c>
      <c r="D25" s="5" t="s">
        <v>65</v>
      </c>
      <c r="E25" s="5">
        <v>1309446</v>
      </c>
      <c r="F25" s="5" t="s">
        <v>66</v>
      </c>
      <c r="G25" s="5">
        <v>2024</v>
      </c>
      <c r="H25" s="29">
        <v>45427</v>
      </c>
      <c r="I25" s="35">
        <v>16940</v>
      </c>
    </row>
    <row r="26" spans="1:9" x14ac:dyDescent="0.3">
      <c r="A26" s="5">
        <v>4</v>
      </c>
      <c r="B26" s="6" t="s">
        <v>67</v>
      </c>
      <c r="C26" s="5" t="s">
        <v>68</v>
      </c>
      <c r="D26" s="5" t="s">
        <v>69</v>
      </c>
      <c r="E26" s="5">
        <v>1309445</v>
      </c>
      <c r="F26" s="5" t="s">
        <v>70</v>
      </c>
      <c r="G26" s="5">
        <v>2024</v>
      </c>
      <c r="H26" s="29">
        <v>45427</v>
      </c>
      <c r="I26" s="42">
        <v>26620</v>
      </c>
    </row>
    <row r="27" spans="1:9" ht="46.8" x14ac:dyDescent="0.3">
      <c r="A27" s="5">
        <v>5</v>
      </c>
      <c r="B27" s="6" t="s">
        <v>71</v>
      </c>
      <c r="C27" s="5" t="s">
        <v>72</v>
      </c>
      <c r="D27" s="5" t="s">
        <v>73</v>
      </c>
      <c r="E27" s="5">
        <v>1309507</v>
      </c>
      <c r="F27" s="5" t="s">
        <v>70</v>
      </c>
      <c r="G27" s="5">
        <v>2024</v>
      </c>
      <c r="H27" s="29">
        <v>45483</v>
      </c>
      <c r="I27" s="35">
        <v>39083</v>
      </c>
    </row>
    <row r="28" spans="1:9" ht="31.2" x14ac:dyDescent="0.3">
      <c r="A28" s="5">
        <v>6</v>
      </c>
      <c r="B28" s="6" t="s">
        <v>74</v>
      </c>
      <c r="C28" s="5" t="s">
        <v>75</v>
      </c>
      <c r="D28" s="5" t="s">
        <v>76</v>
      </c>
      <c r="E28" s="5">
        <v>1309437</v>
      </c>
      <c r="F28" s="5" t="s">
        <v>77</v>
      </c>
      <c r="G28" s="5">
        <v>2024</v>
      </c>
      <c r="H28" s="29">
        <v>45316</v>
      </c>
      <c r="I28" s="35">
        <v>7782.72</v>
      </c>
    </row>
    <row r="29" spans="1:9" ht="31.2" x14ac:dyDescent="0.3">
      <c r="A29" s="18">
        <v>7</v>
      </c>
      <c r="B29" s="17" t="s">
        <v>78</v>
      </c>
      <c r="C29" s="16" t="s">
        <v>79</v>
      </c>
      <c r="D29" s="16" t="s">
        <v>80</v>
      </c>
      <c r="E29" s="16">
        <v>1309235</v>
      </c>
      <c r="F29" s="16" t="s">
        <v>81</v>
      </c>
      <c r="G29" s="16">
        <v>2019</v>
      </c>
      <c r="H29" s="31">
        <v>43794</v>
      </c>
      <c r="I29" s="40">
        <v>61710</v>
      </c>
    </row>
    <row r="30" spans="1:9" ht="46.8" x14ac:dyDescent="0.3">
      <c r="A30" s="18">
        <v>8</v>
      </c>
      <c r="B30" s="17" t="s">
        <v>82</v>
      </c>
      <c r="C30" s="13" t="s">
        <v>83</v>
      </c>
      <c r="D30" s="13" t="s">
        <v>93</v>
      </c>
      <c r="E30" s="13">
        <v>1309268</v>
      </c>
      <c r="F30" s="13" t="s">
        <v>84</v>
      </c>
      <c r="G30" s="13">
        <v>2020</v>
      </c>
      <c r="H30" s="30">
        <v>43991</v>
      </c>
      <c r="I30" s="39">
        <v>14883</v>
      </c>
    </row>
    <row r="31" spans="1:9" ht="46.8" x14ac:dyDescent="0.3">
      <c r="A31" s="18">
        <v>9</v>
      </c>
      <c r="B31" s="17" t="s">
        <v>82</v>
      </c>
      <c r="C31" s="13" t="s">
        <v>83</v>
      </c>
      <c r="D31" s="13" t="s">
        <v>94</v>
      </c>
      <c r="E31" s="13">
        <v>1309269</v>
      </c>
      <c r="F31" s="13" t="s">
        <v>84</v>
      </c>
      <c r="G31" s="13">
        <v>2020</v>
      </c>
      <c r="H31" s="30">
        <v>43991</v>
      </c>
      <c r="I31" s="39">
        <v>14883</v>
      </c>
    </row>
    <row r="32" spans="1:9" ht="31.2" x14ac:dyDescent="0.3">
      <c r="A32" s="18">
        <v>10</v>
      </c>
      <c r="B32" s="17" t="s">
        <v>85</v>
      </c>
      <c r="C32" s="16" t="s">
        <v>86</v>
      </c>
      <c r="D32" s="16">
        <v>9296</v>
      </c>
      <c r="E32" s="16">
        <v>1309303</v>
      </c>
      <c r="F32" s="13" t="s">
        <v>87</v>
      </c>
      <c r="G32" s="16">
        <v>2020</v>
      </c>
      <c r="H32" s="31">
        <v>44110</v>
      </c>
      <c r="I32" s="40">
        <v>34182.5</v>
      </c>
    </row>
    <row r="33" spans="1:9" ht="46.8" x14ac:dyDescent="0.3">
      <c r="A33" s="18">
        <v>11</v>
      </c>
      <c r="B33" s="17" t="s">
        <v>85</v>
      </c>
      <c r="C33" s="16" t="s">
        <v>88</v>
      </c>
      <c r="D33" s="16" t="s">
        <v>118</v>
      </c>
      <c r="E33" s="16">
        <v>1309310</v>
      </c>
      <c r="F33" s="15" t="s">
        <v>89</v>
      </c>
      <c r="G33" s="16">
        <v>2020</v>
      </c>
      <c r="H33" s="31">
        <v>44130</v>
      </c>
      <c r="I33" s="40">
        <v>25349.5</v>
      </c>
    </row>
    <row r="34" spans="1:9" ht="31.2" x14ac:dyDescent="0.3">
      <c r="A34" s="18">
        <v>12</v>
      </c>
      <c r="B34" s="22" t="s">
        <v>92</v>
      </c>
      <c r="C34" s="16" t="s">
        <v>90</v>
      </c>
      <c r="D34" s="16" t="s">
        <v>113</v>
      </c>
      <c r="E34" s="16">
        <v>137923</v>
      </c>
      <c r="F34" s="13" t="s">
        <v>91</v>
      </c>
      <c r="G34" s="16">
        <v>2008</v>
      </c>
      <c r="H34" s="32">
        <v>2009</v>
      </c>
      <c r="I34" s="40">
        <v>46339.199999999997</v>
      </c>
    </row>
    <row r="35" spans="1:9" ht="31.2" x14ac:dyDescent="0.3">
      <c r="A35" s="44">
        <v>13</v>
      </c>
      <c r="B35" s="45" t="s">
        <v>115</v>
      </c>
      <c r="C35" s="46" t="s">
        <v>116</v>
      </c>
      <c r="D35" s="46" t="s">
        <v>117</v>
      </c>
      <c r="E35" s="47" t="s">
        <v>118</v>
      </c>
      <c r="F35" s="46" t="s">
        <v>119</v>
      </c>
      <c r="G35" s="48" t="s">
        <v>120</v>
      </c>
      <c r="H35" s="47" t="s">
        <v>118</v>
      </c>
      <c r="I35" s="49">
        <v>19902.439999999999</v>
      </c>
    </row>
    <row r="36" spans="1:9" x14ac:dyDescent="0.3">
      <c r="A36" s="44">
        <v>14</v>
      </c>
      <c r="B36" s="45" t="s">
        <v>121</v>
      </c>
      <c r="C36" s="46" t="s">
        <v>122</v>
      </c>
      <c r="D36" s="46" t="s">
        <v>123</v>
      </c>
      <c r="E36" s="47" t="s">
        <v>118</v>
      </c>
      <c r="F36" s="46" t="s">
        <v>119</v>
      </c>
      <c r="G36" s="48" t="s">
        <v>120</v>
      </c>
      <c r="H36" s="47" t="s">
        <v>118</v>
      </c>
      <c r="I36" s="49">
        <v>6213.35</v>
      </c>
    </row>
    <row r="37" spans="1:9" x14ac:dyDescent="0.3">
      <c r="A37" s="44">
        <v>15</v>
      </c>
      <c r="B37" s="45" t="s">
        <v>121</v>
      </c>
      <c r="C37" s="46" t="s">
        <v>122</v>
      </c>
      <c r="D37" s="46" t="s">
        <v>124</v>
      </c>
      <c r="E37" s="47" t="s">
        <v>118</v>
      </c>
      <c r="F37" s="46" t="s">
        <v>119</v>
      </c>
      <c r="G37" s="48" t="s">
        <v>120</v>
      </c>
      <c r="H37" s="47" t="s">
        <v>118</v>
      </c>
      <c r="I37" s="49">
        <v>6213.35</v>
      </c>
    </row>
    <row r="38" spans="1:9" x14ac:dyDescent="0.3">
      <c r="A38" s="44">
        <v>16</v>
      </c>
      <c r="B38" s="45" t="s">
        <v>121</v>
      </c>
      <c r="C38" s="46" t="s">
        <v>122</v>
      </c>
      <c r="D38" s="46" t="s">
        <v>125</v>
      </c>
      <c r="E38" s="47" t="s">
        <v>118</v>
      </c>
      <c r="F38" s="46" t="s">
        <v>119</v>
      </c>
      <c r="G38" s="48" t="s">
        <v>120</v>
      </c>
      <c r="H38" s="47" t="s">
        <v>118</v>
      </c>
      <c r="I38" s="49">
        <v>6213.35</v>
      </c>
    </row>
    <row r="39" spans="1:9" x14ac:dyDescent="0.3">
      <c r="A39" s="44">
        <v>17</v>
      </c>
      <c r="B39" s="45" t="s">
        <v>121</v>
      </c>
      <c r="C39" s="46" t="s">
        <v>122</v>
      </c>
      <c r="D39" s="46" t="s">
        <v>126</v>
      </c>
      <c r="E39" s="47" t="s">
        <v>118</v>
      </c>
      <c r="F39" s="46" t="s">
        <v>119</v>
      </c>
      <c r="G39" s="48" t="s">
        <v>120</v>
      </c>
      <c r="H39" s="47" t="s">
        <v>118</v>
      </c>
      <c r="I39" s="49">
        <v>6213.35</v>
      </c>
    </row>
    <row r="40" spans="1:9" x14ac:dyDescent="0.3">
      <c r="A40" s="44">
        <v>18</v>
      </c>
      <c r="B40" s="45" t="s">
        <v>121</v>
      </c>
      <c r="C40" s="46" t="s">
        <v>127</v>
      </c>
      <c r="D40" s="50" t="s">
        <v>128</v>
      </c>
      <c r="E40" s="47" t="s">
        <v>118</v>
      </c>
      <c r="F40" s="46" t="s">
        <v>119</v>
      </c>
      <c r="G40" s="48" t="s">
        <v>120</v>
      </c>
      <c r="H40" s="47" t="s">
        <v>118</v>
      </c>
      <c r="I40" s="49">
        <v>4641.5600000000004</v>
      </c>
    </row>
    <row r="41" spans="1:9" x14ac:dyDescent="0.3">
      <c r="A41" s="44">
        <v>19</v>
      </c>
      <c r="B41" s="45" t="s">
        <v>121</v>
      </c>
      <c r="C41" s="46" t="s">
        <v>127</v>
      </c>
      <c r="D41" s="46" t="s">
        <v>129</v>
      </c>
      <c r="E41" s="47" t="s">
        <v>118</v>
      </c>
      <c r="F41" s="46" t="s">
        <v>119</v>
      </c>
      <c r="G41" s="48" t="s">
        <v>120</v>
      </c>
      <c r="H41" s="47" t="s">
        <v>118</v>
      </c>
      <c r="I41" s="49">
        <v>4641.5600000000004</v>
      </c>
    </row>
    <row r="42" spans="1:9" x14ac:dyDescent="0.3">
      <c r="A42" s="44">
        <v>20</v>
      </c>
      <c r="B42" s="45" t="s">
        <v>121</v>
      </c>
      <c r="C42" s="46" t="s">
        <v>127</v>
      </c>
      <c r="D42" s="46" t="s">
        <v>130</v>
      </c>
      <c r="E42" s="47" t="s">
        <v>118</v>
      </c>
      <c r="F42" s="46" t="s">
        <v>119</v>
      </c>
      <c r="G42" s="48" t="s">
        <v>120</v>
      </c>
      <c r="H42" s="51" t="s">
        <v>118</v>
      </c>
      <c r="I42" s="49">
        <v>4641.5600000000004</v>
      </c>
    </row>
    <row r="43" spans="1:9" x14ac:dyDescent="0.3">
      <c r="A43" s="44">
        <v>21</v>
      </c>
      <c r="B43" s="45" t="s">
        <v>121</v>
      </c>
      <c r="C43" s="46" t="s">
        <v>127</v>
      </c>
      <c r="D43" s="50" t="s">
        <v>131</v>
      </c>
      <c r="E43" s="47" t="s">
        <v>118</v>
      </c>
      <c r="F43" s="46" t="s">
        <v>119</v>
      </c>
      <c r="G43" s="48" t="s">
        <v>120</v>
      </c>
      <c r="H43" s="47" t="s">
        <v>118</v>
      </c>
      <c r="I43" s="49">
        <v>4641.5600000000004</v>
      </c>
    </row>
    <row r="44" spans="1:9" x14ac:dyDescent="0.3">
      <c r="A44" s="44">
        <v>22</v>
      </c>
      <c r="B44" s="45" t="s">
        <v>132</v>
      </c>
      <c r="C44" s="46" t="s">
        <v>133</v>
      </c>
      <c r="D44" s="46" t="s">
        <v>134</v>
      </c>
      <c r="E44" s="47" t="s">
        <v>118</v>
      </c>
      <c r="F44" s="46" t="s">
        <v>119</v>
      </c>
      <c r="G44" s="48" t="s">
        <v>120</v>
      </c>
      <c r="H44" s="47" t="s">
        <v>118</v>
      </c>
      <c r="I44" s="49">
        <v>1758.13</v>
      </c>
    </row>
    <row r="45" spans="1:9" x14ac:dyDescent="0.3">
      <c r="A45" s="44">
        <v>23</v>
      </c>
      <c r="B45" s="45" t="s">
        <v>132</v>
      </c>
      <c r="C45" s="46" t="s">
        <v>133</v>
      </c>
      <c r="D45" s="46" t="s">
        <v>135</v>
      </c>
      <c r="E45" s="47" t="s">
        <v>118</v>
      </c>
      <c r="F45" s="46" t="s">
        <v>119</v>
      </c>
      <c r="G45" s="48" t="s">
        <v>120</v>
      </c>
      <c r="H45" s="47" t="s">
        <v>118</v>
      </c>
      <c r="I45" s="49">
        <v>1758.13</v>
      </c>
    </row>
    <row r="46" spans="1:9" x14ac:dyDescent="0.3">
      <c r="A46" s="44">
        <v>24</v>
      </c>
      <c r="B46" s="45" t="s">
        <v>132</v>
      </c>
      <c r="C46" s="46" t="s">
        <v>133</v>
      </c>
      <c r="D46" s="50" t="s">
        <v>136</v>
      </c>
      <c r="E46" s="47" t="s">
        <v>118</v>
      </c>
      <c r="F46" s="46" t="s">
        <v>119</v>
      </c>
      <c r="G46" s="48" t="s">
        <v>120</v>
      </c>
      <c r="H46" s="47" t="s">
        <v>118</v>
      </c>
      <c r="I46" s="49">
        <v>1758.13</v>
      </c>
    </row>
    <row r="47" spans="1:9" x14ac:dyDescent="0.3">
      <c r="A47" s="44">
        <v>25</v>
      </c>
      <c r="B47" s="45" t="s">
        <v>132</v>
      </c>
      <c r="C47" s="46" t="s">
        <v>133</v>
      </c>
      <c r="D47" s="46" t="s">
        <v>137</v>
      </c>
      <c r="E47" s="47" t="s">
        <v>118</v>
      </c>
      <c r="F47" s="46" t="s">
        <v>119</v>
      </c>
      <c r="G47" s="48" t="s">
        <v>120</v>
      </c>
      <c r="H47" s="47" t="s">
        <v>118</v>
      </c>
      <c r="I47" s="49">
        <v>1758.13</v>
      </c>
    </row>
    <row r="48" spans="1:9" x14ac:dyDescent="0.3">
      <c r="A48" s="44">
        <v>26</v>
      </c>
      <c r="B48" s="45" t="s">
        <v>132</v>
      </c>
      <c r="C48" s="46" t="s">
        <v>138</v>
      </c>
      <c r="D48" s="46" t="s">
        <v>139</v>
      </c>
      <c r="E48" s="47" t="s">
        <v>118</v>
      </c>
      <c r="F48" s="46" t="s">
        <v>119</v>
      </c>
      <c r="G48" s="48" t="s">
        <v>140</v>
      </c>
      <c r="H48" s="47" t="s">
        <v>118</v>
      </c>
      <c r="I48" s="49">
        <v>1758.13</v>
      </c>
    </row>
    <row r="49" spans="1:9" x14ac:dyDescent="0.3">
      <c r="A49" s="44">
        <v>27</v>
      </c>
      <c r="B49" s="45" t="s">
        <v>132</v>
      </c>
      <c r="C49" s="46" t="s">
        <v>138</v>
      </c>
      <c r="D49" s="46" t="s">
        <v>141</v>
      </c>
      <c r="E49" s="47" t="s">
        <v>118</v>
      </c>
      <c r="F49" s="46" t="s">
        <v>119</v>
      </c>
      <c r="G49" s="48" t="s">
        <v>140</v>
      </c>
      <c r="H49" s="47" t="s">
        <v>118</v>
      </c>
      <c r="I49" s="49">
        <v>1758.13</v>
      </c>
    </row>
    <row r="50" spans="1:9" x14ac:dyDescent="0.3">
      <c r="A50" s="44">
        <v>28</v>
      </c>
      <c r="B50" s="45" t="s">
        <v>132</v>
      </c>
      <c r="C50" s="46" t="s">
        <v>138</v>
      </c>
      <c r="D50" s="46" t="s">
        <v>142</v>
      </c>
      <c r="E50" s="47" t="s">
        <v>118</v>
      </c>
      <c r="F50" s="46" t="s">
        <v>119</v>
      </c>
      <c r="G50" s="48" t="s">
        <v>140</v>
      </c>
      <c r="H50" s="47" t="s">
        <v>118</v>
      </c>
      <c r="I50" s="49">
        <v>1758.13</v>
      </c>
    </row>
    <row r="51" spans="1:9" x14ac:dyDescent="0.3">
      <c r="A51" s="44">
        <v>29</v>
      </c>
      <c r="B51" s="45" t="s">
        <v>132</v>
      </c>
      <c r="C51" s="46" t="s">
        <v>138</v>
      </c>
      <c r="D51" s="46" t="s">
        <v>143</v>
      </c>
      <c r="E51" s="47" t="s">
        <v>118</v>
      </c>
      <c r="F51" s="46" t="s">
        <v>119</v>
      </c>
      <c r="G51" s="48" t="s">
        <v>140</v>
      </c>
      <c r="H51" s="47" t="s">
        <v>118</v>
      </c>
      <c r="I51" s="49">
        <v>1758.13</v>
      </c>
    </row>
    <row r="52" spans="1:9" x14ac:dyDescent="0.3">
      <c r="A52" s="44">
        <v>30</v>
      </c>
      <c r="B52" s="45" t="s">
        <v>144</v>
      </c>
      <c r="C52" s="46" t="s">
        <v>145</v>
      </c>
      <c r="D52" s="50" t="s">
        <v>146</v>
      </c>
      <c r="E52" s="47" t="s">
        <v>118</v>
      </c>
      <c r="F52" s="46" t="s">
        <v>119</v>
      </c>
      <c r="G52" s="48" t="s">
        <v>120</v>
      </c>
      <c r="H52" s="47" t="s">
        <v>118</v>
      </c>
      <c r="I52" s="49">
        <v>2113.87</v>
      </c>
    </row>
    <row r="53" spans="1:9" x14ac:dyDescent="0.3">
      <c r="A53" s="44">
        <v>31</v>
      </c>
      <c r="B53" s="45" t="s">
        <v>144</v>
      </c>
      <c r="C53" s="46" t="s">
        <v>145</v>
      </c>
      <c r="D53" s="46" t="s">
        <v>147</v>
      </c>
      <c r="E53" s="47" t="s">
        <v>118</v>
      </c>
      <c r="F53" s="46" t="s">
        <v>119</v>
      </c>
      <c r="G53" s="48" t="s">
        <v>120</v>
      </c>
      <c r="H53" s="47" t="s">
        <v>118</v>
      </c>
      <c r="I53" s="49">
        <v>2113.87</v>
      </c>
    </row>
    <row r="54" spans="1:9" x14ac:dyDescent="0.3">
      <c r="A54" s="44">
        <v>32</v>
      </c>
      <c r="B54" s="45" t="s">
        <v>144</v>
      </c>
      <c r="C54" s="46" t="s">
        <v>145</v>
      </c>
      <c r="D54" s="46" t="s">
        <v>148</v>
      </c>
      <c r="E54" s="47" t="s">
        <v>118</v>
      </c>
      <c r="F54" s="46" t="s">
        <v>119</v>
      </c>
      <c r="G54" s="48" t="s">
        <v>120</v>
      </c>
      <c r="H54" s="47" t="s">
        <v>118</v>
      </c>
      <c r="I54" s="49">
        <v>2113.87</v>
      </c>
    </row>
    <row r="55" spans="1:9" x14ac:dyDescent="0.3">
      <c r="A55" s="44">
        <v>33</v>
      </c>
      <c r="B55" s="45" t="s">
        <v>144</v>
      </c>
      <c r="C55" s="46" t="s">
        <v>145</v>
      </c>
      <c r="D55" s="50" t="s">
        <v>149</v>
      </c>
      <c r="E55" s="47" t="s">
        <v>118</v>
      </c>
      <c r="F55" s="46" t="s">
        <v>119</v>
      </c>
      <c r="G55" s="48" t="s">
        <v>120</v>
      </c>
      <c r="H55" s="47" t="s">
        <v>118</v>
      </c>
      <c r="I55" s="49">
        <v>2113.87</v>
      </c>
    </row>
    <row r="56" spans="1:9" x14ac:dyDescent="0.3">
      <c r="A56" s="44">
        <v>34</v>
      </c>
      <c r="B56" s="52" t="s">
        <v>150</v>
      </c>
      <c r="C56" s="53" t="s">
        <v>151</v>
      </c>
      <c r="D56" s="53" t="s">
        <v>152</v>
      </c>
      <c r="E56" s="54" t="s">
        <v>118</v>
      </c>
      <c r="F56" s="53" t="s">
        <v>119</v>
      </c>
      <c r="G56" s="55" t="s">
        <v>120</v>
      </c>
      <c r="H56" s="54" t="s">
        <v>118</v>
      </c>
      <c r="I56" s="56">
        <v>20255.400000000001</v>
      </c>
    </row>
    <row r="57" spans="1:9" x14ac:dyDescent="0.3">
      <c r="A57" s="44">
        <v>35</v>
      </c>
      <c r="B57" s="57" t="s">
        <v>121</v>
      </c>
      <c r="C57" s="58" t="s">
        <v>153</v>
      </c>
      <c r="D57" s="58" t="s">
        <v>154</v>
      </c>
      <c r="E57" s="59" t="s">
        <v>118</v>
      </c>
      <c r="F57" s="58" t="s">
        <v>119</v>
      </c>
      <c r="G57" s="60" t="s">
        <v>120</v>
      </c>
      <c r="H57" s="61" t="s">
        <v>118</v>
      </c>
      <c r="I57" s="49">
        <v>3872</v>
      </c>
    </row>
    <row r="58" spans="1:9" x14ac:dyDescent="0.3">
      <c r="A58" s="107" t="s">
        <v>54</v>
      </c>
      <c r="B58" s="108"/>
      <c r="C58" s="108"/>
      <c r="D58" s="108"/>
      <c r="E58" s="108"/>
      <c r="F58" s="108"/>
      <c r="G58" s="108"/>
      <c r="H58" s="108"/>
      <c r="I58" s="109"/>
    </row>
    <row r="59" spans="1:9" ht="46.8" x14ac:dyDescent="0.3">
      <c r="A59" s="62">
        <v>1</v>
      </c>
      <c r="B59" s="63" t="s">
        <v>96</v>
      </c>
      <c r="C59" s="64" t="s">
        <v>97</v>
      </c>
      <c r="D59" s="64" t="s">
        <v>98</v>
      </c>
      <c r="E59" s="64">
        <v>13719963</v>
      </c>
      <c r="F59" s="64" t="s">
        <v>70</v>
      </c>
      <c r="G59" s="64">
        <v>2023</v>
      </c>
      <c r="H59" s="65">
        <v>45281</v>
      </c>
      <c r="I59" s="66">
        <v>13310</v>
      </c>
    </row>
    <row r="60" spans="1:9" x14ac:dyDescent="0.3">
      <c r="A60" s="107" t="s">
        <v>103</v>
      </c>
      <c r="B60" s="108"/>
      <c r="C60" s="108"/>
      <c r="D60" s="108"/>
      <c r="E60" s="108"/>
      <c r="F60" s="108"/>
      <c r="G60" s="108"/>
      <c r="H60" s="108"/>
      <c r="I60" s="109"/>
    </row>
    <row r="61" spans="1:9" ht="31.2" x14ac:dyDescent="0.3">
      <c r="A61" s="67">
        <v>1</v>
      </c>
      <c r="B61" s="63" t="s">
        <v>99</v>
      </c>
      <c r="C61" s="63" t="s">
        <v>100</v>
      </c>
      <c r="D61" s="64" t="s">
        <v>101</v>
      </c>
      <c r="E61" s="64">
        <v>1309311</v>
      </c>
      <c r="F61" s="64" t="s">
        <v>102</v>
      </c>
      <c r="G61" s="64">
        <v>2020</v>
      </c>
      <c r="H61" s="65">
        <v>44152</v>
      </c>
      <c r="I61" s="66">
        <v>34485</v>
      </c>
    </row>
    <row r="62" spans="1:9" ht="46.8" x14ac:dyDescent="0.3">
      <c r="A62" s="62">
        <v>2</v>
      </c>
      <c r="B62" s="63" t="s">
        <v>104</v>
      </c>
      <c r="C62" s="63" t="s">
        <v>105</v>
      </c>
      <c r="D62" s="64" t="s">
        <v>106</v>
      </c>
      <c r="E62" s="64">
        <v>137922</v>
      </c>
      <c r="F62" s="64" t="s">
        <v>107</v>
      </c>
      <c r="G62" s="64">
        <v>2008</v>
      </c>
      <c r="H62" s="64">
        <v>2009</v>
      </c>
      <c r="I62" s="66">
        <v>11584.8</v>
      </c>
    </row>
    <row r="63" spans="1:9" ht="31.2" x14ac:dyDescent="0.3">
      <c r="A63" s="62">
        <v>3</v>
      </c>
      <c r="B63" s="68" t="s">
        <v>108</v>
      </c>
      <c r="C63" s="68" t="s">
        <v>109</v>
      </c>
      <c r="D63" s="69" t="s">
        <v>110</v>
      </c>
      <c r="E63" s="69">
        <v>1309331</v>
      </c>
      <c r="F63" s="69" t="s">
        <v>111</v>
      </c>
      <c r="G63" s="69">
        <v>2021</v>
      </c>
      <c r="H63" s="70">
        <v>44287</v>
      </c>
      <c r="I63" s="71">
        <v>30250</v>
      </c>
    </row>
    <row r="64" spans="1:9" ht="31.2" x14ac:dyDescent="0.3">
      <c r="A64" s="76">
        <v>4</v>
      </c>
      <c r="B64" s="77" t="s">
        <v>155</v>
      </c>
      <c r="C64" s="77" t="s">
        <v>156</v>
      </c>
      <c r="D64" s="78"/>
      <c r="E64" s="78">
        <v>1309301</v>
      </c>
      <c r="F64" s="78"/>
      <c r="G64" s="79">
        <v>44053</v>
      </c>
      <c r="H64" s="79"/>
      <c r="I64" s="80">
        <v>1355.21</v>
      </c>
    </row>
    <row r="65" spans="1:9" x14ac:dyDescent="0.3">
      <c r="A65" s="110" t="s">
        <v>114</v>
      </c>
      <c r="B65" s="111"/>
      <c r="C65" s="111"/>
      <c r="D65" s="111"/>
      <c r="E65" s="111"/>
      <c r="F65" s="111"/>
      <c r="G65" s="111"/>
      <c r="H65" s="112"/>
      <c r="I65" s="41">
        <f>(SUM(I3:I11,I13:I14,I16:I18,I20:I21,I23:I57,I59,I61:I63:I64))</f>
        <v>1051845.1000000001</v>
      </c>
    </row>
    <row r="67" spans="1:9" x14ac:dyDescent="0.3">
      <c r="G67" s="100"/>
      <c r="H67" s="100"/>
      <c r="I67" s="100"/>
    </row>
    <row r="68" spans="1:9" x14ac:dyDescent="0.3">
      <c r="G68" s="100"/>
      <c r="H68" s="100"/>
      <c r="I68" s="100"/>
    </row>
    <row r="69" spans="1:9" x14ac:dyDescent="0.3">
      <c r="G69" s="100"/>
      <c r="H69" s="100"/>
      <c r="I69" s="100"/>
    </row>
  </sheetData>
  <mergeCells count="15">
    <mergeCell ref="G67:I67"/>
    <mergeCell ref="G68:I68"/>
    <mergeCell ref="G69:I69"/>
    <mergeCell ref="A2:I2"/>
    <mergeCell ref="A12:I12"/>
    <mergeCell ref="A15:I15"/>
    <mergeCell ref="A19:I19"/>
    <mergeCell ref="A22:I22"/>
    <mergeCell ref="A65:H65"/>
    <mergeCell ref="A58:I58"/>
    <mergeCell ref="A60:I60"/>
    <mergeCell ref="I23:I24"/>
    <mergeCell ref="H23:H24"/>
    <mergeCell ref="G23:G24"/>
    <mergeCell ref="E23:E24"/>
  </mergeCells>
  <printOptions horizontalCentered="1"/>
  <pageMargins left="0.19685039370078741" right="0.19685039370078741" top="0.15748031496062992" bottom="0.15748031496062992" header="0.31496062992125984" footer="0.31496062992125984"/>
  <pageSetup paperSize="9" scale="91" orientation="landscape" r:id="rId1"/>
  <rowBreaks count="1" manualBreakCount="1">
    <brk id="3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BCBA7-593B-4CBE-9D3D-B40ED0D56E00}">
  <dimension ref="A1:H25"/>
  <sheetViews>
    <sheetView workbookViewId="0">
      <selection activeCell="K11" sqref="K11"/>
    </sheetView>
  </sheetViews>
  <sheetFormatPr defaultRowHeight="14.4" x14ac:dyDescent="0.3"/>
  <cols>
    <col min="1" max="1" width="14.6640625" customWidth="1"/>
    <col min="3" max="3" width="33.21875" customWidth="1"/>
    <col min="4" max="4" width="12.109375" customWidth="1"/>
    <col min="5" max="5" width="13.21875" customWidth="1"/>
    <col min="6" max="6" width="5.5546875" customWidth="1"/>
    <col min="7" max="7" width="65.44140625" customWidth="1"/>
    <col min="8" max="8" width="32.33203125" customWidth="1"/>
  </cols>
  <sheetData>
    <row r="1" spans="1:8" x14ac:dyDescent="0.3">
      <c r="A1" s="86" t="s">
        <v>161</v>
      </c>
      <c r="B1" s="87"/>
      <c r="C1" s="86"/>
      <c r="D1" s="86"/>
      <c r="E1" s="86"/>
      <c r="F1" s="86"/>
      <c r="G1" s="86"/>
      <c r="H1" s="86"/>
    </row>
    <row r="2" spans="1:8" x14ac:dyDescent="0.3">
      <c r="A2" s="86" t="s">
        <v>162</v>
      </c>
      <c r="B2" s="87"/>
      <c r="C2" s="86"/>
      <c r="D2" s="86"/>
      <c r="E2" s="86"/>
      <c r="F2" s="86"/>
      <c r="G2" s="86"/>
      <c r="H2" s="86"/>
    </row>
    <row r="3" spans="1:8" x14ac:dyDescent="0.3">
      <c r="A3" s="86" t="s">
        <v>163</v>
      </c>
      <c r="B3" s="87"/>
      <c r="C3" s="86"/>
      <c r="D3" s="86"/>
      <c r="E3" s="86"/>
      <c r="F3" s="86"/>
      <c r="G3" s="86"/>
      <c r="H3" s="86"/>
    </row>
    <row r="4" spans="1:8" x14ac:dyDescent="0.3">
      <c r="A4" s="86"/>
      <c r="B4" s="87"/>
      <c r="C4" s="86"/>
      <c r="D4" s="86"/>
      <c r="E4" s="86"/>
      <c r="F4" s="86"/>
      <c r="G4" s="86"/>
      <c r="H4" s="86"/>
    </row>
    <row r="5" spans="1:8" x14ac:dyDescent="0.3">
      <c r="A5" s="86"/>
      <c r="B5" s="87"/>
      <c r="C5" s="86" t="s">
        <v>164</v>
      </c>
      <c r="D5" s="86"/>
      <c r="E5" s="86"/>
      <c r="F5" s="86"/>
      <c r="G5" s="86"/>
      <c r="H5" s="86"/>
    </row>
    <row r="6" spans="1:8" x14ac:dyDescent="0.3">
      <c r="A6" s="86" t="str">
        <f>MID("Sučirškė ąžuolas",9,1)</f>
        <v xml:space="preserve"> </v>
      </c>
      <c r="B6" s="87"/>
      <c r="C6" s="86"/>
      <c r="D6" s="86"/>
      <c r="E6" s="86"/>
      <c r="F6" s="86"/>
      <c r="G6" s="86"/>
      <c r="H6" s="86"/>
    </row>
    <row r="7" spans="1:8" x14ac:dyDescent="0.3">
      <c r="A7" s="88" t="s">
        <v>165</v>
      </c>
      <c r="B7" s="89" t="s">
        <v>166</v>
      </c>
      <c r="C7" s="88" t="s">
        <v>167</v>
      </c>
      <c r="D7" s="88" t="s">
        <v>168</v>
      </c>
      <c r="E7" s="88" t="s">
        <v>169</v>
      </c>
      <c r="F7" s="88" t="s">
        <v>170</v>
      </c>
      <c r="G7" s="89" t="s">
        <v>171</v>
      </c>
      <c r="H7" s="89" t="s">
        <v>172</v>
      </c>
    </row>
    <row r="8" spans="1:8" ht="27.6" customHeight="1" x14ac:dyDescent="0.3">
      <c r="A8" s="90" t="s">
        <v>173</v>
      </c>
      <c r="B8" s="91">
        <v>135401</v>
      </c>
      <c r="C8" s="90" t="s">
        <v>174</v>
      </c>
      <c r="D8" s="92">
        <v>43388</v>
      </c>
      <c r="E8" s="91">
        <v>2103.5100000000002</v>
      </c>
      <c r="F8" s="91">
        <v>1</v>
      </c>
      <c r="G8" s="93" t="s">
        <v>175</v>
      </c>
      <c r="H8" s="90" t="s">
        <v>176</v>
      </c>
    </row>
    <row r="9" spans="1:8" ht="27.6" customHeight="1" x14ac:dyDescent="0.3">
      <c r="A9" s="90" t="s">
        <v>173</v>
      </c>
      <c r="B9" s="91">
        <v>135402</v>
      </c>
      <c r="C9" s="90" t="s">
        <v>177</v>
      </c>
      <c r="D9" s="92">
        <v>43388</v>
      </c>
      <c r="E9" s="91">
        <v>2220.81</v>
      </c>
      <c r="F9" s="91">
        <v>1</v>
      </c>
      <c r="G9" s="93" t="s">
        <v>178</v>
      </c>
      <c r="H9" s="90" t="s">
        <v>176</v>
      </c>
    </row>
    <row r="10" spans="1:8" ht="27.6" customHeight="1" x14ac:dyDescent="0.3">
      <c r="A10" s="90" t="s">
        <v>173</v>
      </c>
      <c r="B10" s="91">
        <v>135404</v>
      </c>
      <c r="C10" s="90" t="s">
        <v>179</v>
      </c>
      <c r="D10" s="92">
        <v>43388</v>
      </c>
      <c r="E10" s="91">
        <v>2280.4699999999998</v>
      </c>
      <c r="F10" s="91">
        <v>1</v>
      </c>
      <c r="G10" s="93" t="s">
        <v>180</v>
      </c>
      <c r="H10" s="90" t="s">
        <v>176</v>
      </c>
    </row>
    <row r="11" spans="1:8" ht="27.6" customHeight="1" x14ac:dyDescent="0.3">
      <c r="A11" s="90" t="s">
        <v>173</v>
      </c>
      <c r="B11" s="91">
        <v>135251</v>
      </c>
      <c r="C11" s="90" t="s">
        <v>181</v>
      </c>
      <c r="D11" s="92">
        <v>43388</v>
      </c>
      <c r="E11" s="91">
        <v>1615.21</v>
      </c>
      <c r="F11" s="91">
        <v>1</v>
      </c>
      <c r="G11" s="93" t="s">
        <v>182</v>
      </c>
      <c r="H11" s="90" t="s">
        <v>176</v>
      </c>
    </row>
    <row r="12" spans="1:8" ht="27.6" customHeight="1" x14ac:dyDescent="0.3">
      <c r="A12" s="90" t="s">
        <v>173</v>
      </c>
      <c r="B12" s="91">
        <v>135252</v>
      </c>
      <c r="C12" s="90" t="s">
        <v>183</v>
      </c>
      <c r="D12" s="92">
        <v>43388</v>
      </c>
      <c r="E12" s="91">
        <v>976.89</v>
      </c>
      <c r="F12" s="91">
        <v>1</v>
      </c>
      <c r="G12" s="93" t="s">
        <v>184</v>
      </c>
      <c r="H12" s="90" t="s">
        <v>176</v>
      </c>
    </row>
    <row r="13" spans="1:8" ht="27.6" customHeight="1" x14ac:dyDescent="0.3">
      <c r="A13" s="90" t="s">
        <v>173</v>
      </c>
      <c r="B13" s="91">
        <v>135253</v>
      </c>
      <c r="C13" s="90" t="s">
        <v>183</v>
      </c>
      <c r="D13" s="92">
        <v>43388</v>
      </c>
      <c r="E13" s="91">
        <v>976.89</v>
      </c>
      <c r="F13" s="91">
        <v>1</v>
      </c>
      <c r="G13" s="93" t="s">
        <v>185</v>
      </c>
      <c r="H13" s="90" t="s">
        <v>176</v>
      </c>
    </row>
    <row r="14" spans="1:8" ht="27.6" customHeight="1" x14ac:dyDescent="0.3">
      <c r="A14" s="90" t="s">
        <v>173</v>
      </c>
      <c r="B14" s="91">
        <v>135189</v>
      </c>
      <c r="C14" s="90" t="s">
        <v>186</v>
      </c>
      <c r="D14" s="92">
        <v>43388</v>
      </c>
      <c r="E14" s="91">
        <v>856.41</v>
      </c>
      <c r="F14" s="91">
        <v>1</v>
      </c>
      <c r="G14" s="93" t="s">
        <v>187</v>
      </c>
      <c r="H14" s="90" t="s">
        <v>176</v>
      </c>
    </row>
    <row r="15" spans="1:8" ht="27.6" customHeight="1" x14ac:dyDescent="0.3">
      <c r="A15" s="90" t="s">
        <v>173</v>
      </c>
      <c r="B15" s="91">
        <v>135186</v>
      </c>
      <c r="C15" s="90" t="s">
        <v>188</v>
      </c>
      <c r="D15" s="92">
        <v>43388</v>
      </c>
      <c r="E15" s="91">
        <v>520.74</v>
      </c>
      <c r="F15" s="91">
        <v>1</v>
      </c>
      <c r="G15" s="93" t="s">
        <v>189</v>
      </c>
      <c r="H15" s="90" t="s">
        <v>176</v>
      </c>
    </row>
    <row r="16" spans="1:8" ht="27.6" customHeight="1" x14ac:dyDescent="0.3">
      <c r="A16" s="90" t="s">
        <v>173</v>
      </c>
      <c r="B16" s="91">
        <v>135242</v>
      </c>
      <c r="C16" s="90" t="s">
        <v>190</v>
      </c>
      <c r="D16" s="92">
        <v>43388</v>
      </c>
      <c r="E16" s="91">
        <v>3375.52</v>
      </c>
      <c r="F16" s="91">
        <v>1</v>
      </c>
      <c r="G16" s="93" t="s">
        <v>191</v>
      </c>
      <c r="H16" s="90" t="s">
        <v>176</v>
      </c>
    </row>
    <row r="17" spans="1:8" ht="27.6" customHeight="1" x14ac:dyDescent="0.3">
      <c r="A17" s="90" t="s">
        <v>173</v>
      </c>
      <c r="B17" s="91">
        <v>135224</v>
      </c>
      <c r="C17" s="90" t="s">
        <v>192</v>
      </c>
      <c r="D17" s="92">
        <v>43388</v>
      </c>
      <c r="E17" s="91">
        <v>1231.46</v>
      </c>
      <c r="F17" s="91">
        <v>1</v>
      </c>
      <c r="G17" s="93" t="s">
        <v>193</v>
      </c>
      <c r="H17" s="90" t="s">
        <v>176</v>
      </c>
    </row>
    <row r="18" spans="1:8" ht="27.6" customHeight="1" x14ac:dyDescent="0.3">
      <c r="A18" s="90" t="s">
        <v>173</v>
      </c>
      <c r="B18" s="91">
        <v>135405</v>
      </c>
      <c r="C18" s="90" t="s">
        <v>194</v>
      </c>
      <c r="D18" s="92">
        <v>43388</v>
      </c>
      <c r="E18" s="91">
        <v>5977.76</v>
      </c>
      <c r="F18" s="91">
        <v>1</v>
      </c>
      <c r="G18" s="93" t="s">
        <v>195</v>
      </c>
      <c r="H18" s="90" t="s">
        <v>176</v>
      </c>
    </row>
    <row r="19" spans="1:8" ht="27.6" customHeight="1" x14ac:dyDescent="0.3">
      <c r="A19" s="90" t="s">
        <v>173</v>
      </c>
      <c r="B19" s="91">
        <v>135244</v>
      </c>
      <c r="C19" s="90" t="s">
        <v>196</v>
      </c>
      <c r="D19" s="92">
        <v>43388</v>
      </c>
      <c r="E19" s="91">
        <v>2303.9299999999998</v>
      </c>
      <c r="F19" s="91">
        <v>1</v>
      </c>
      <c r="G19" s="93" t="s">
        <v>197</v>
      </c>
      <c r="H19" s="90" t="s">
        <v>176</v>
      </c>
    </row>
    <row r="20" spans="1:8" ht="27.6" customHeight="1" x14ac:dyDescent="0.3">
      <c r="A20" s="90" t="s">
        <v>173</v>
      </c>
      <c r="B20" s="91">
        <v>135190</v>
      </c>
      <c r="C20" s="90" t="s">
        <v>198</v>
      </c>
      <c r="D20" s="92">
        <v>43388</v>
      </c>
      <c r="E20" s="91">
        <v>1806.36</v>
      </c>
      <c r="F20" s="91">
        <v>1</v>
      </c>
      <c r="G20" s="93" t="s">
        <v>199</v>
      </c>
      <c r="H20" s="90" t="s">
        <v>176</v>
      </c>
    </row>
    <row r="21" spans="1:8" ht="27.6" customHeight="1" x14ac:dyDescent="0.3">
      <c r="A21" s="90" t="s">
        <v>173</v>
      </c>
      <c r="B21" s="91">
        <v>135403</v>
      </c>
      <c r="C21" s="90" t="s">
        <v>200</v>
      </c>
      <c r="D21" s="92">
        <v>43388</v>
      </c>
      <c r="E21" s="91">
        <v>8591.58</v>
      </c>
      <c r="F21" s="91">
        <v>1</v>
      </c>
      <c r="G21" s="93" t="s">
        <v>201</v>
      </c>
      <c r="H21" s="90" t="s">
        <v>176</v>
      </c>
    </row>
    <row r="22" spans="1:8" ht="27.6" customHeight="1" x14ac:dyDescent="0.3">
      <c r="A22" s="90" t="s">
        <v>173</v>
      </c>
      <c r="B22" s="91">
        <v>135135</v>
      </c>
      <c r="C22" s="90" t="s">
        <v>202</v>
      </c>
      <c r="D22" s="92">
        <v>43388</v>
      </c>
      <c r="E22" s="91">
        <v>962.34</v>
      </c>
      <c r="F22" s="91">
        <v>1</v>
      </c>
      <c r="G22" s="93" t="s">
        <v>203</v>
      </c>
      <c r="H22" s="90" t="s">
        <v>176</v>
      </c>
    </row>
    <row r="23" spans="1:8" ht="27.6" customHeight="1" x14ac:dyDescent="0.3">
      <c r="A23" s="90" t="s">
        <v>173</v>
      </c>
      <c r="B23" s="91">
        <v>135247</v>
      </c>
      <c r="C23" s="90" t="s">
        <v>204</v>
      </c>
      <c r="D23" s="92">
        <v>43388</v>
      </c>
      <c r="E23" s="91">
        <v>9553.7000000000007</v>
      </c>
      <c r="F23" s="91">
        <v>1</v>
      </c>
      <c r="G23" s="93" t="s">
        <v>205</v>
      </c>
      <c r="H23" s="90" t="s">
        <v>176</v>
      </c>
    </row>
    <row r="24" spans="1:8" ht="27.6" customHeight="1" x14ac:dyDescent="0.3">
      <c r="A24" s="90" t="s">
        <v>173</v>
      </c>
      <c r="B24" s="91">
        <v>135400</v>
      </c>
      <c r="C24" s="90" t="s">
        <v>206</v>
      </c>
      <c r="D24" s="92">
        <v>43388</v>
      </c>
      <c r="E24" s="91">
        <v>10504.23</v>
      </c>
      <c r="F24" s="91">
        <v>1</v>
      </c>
      <c r="G24" s="93" t="s">
        <v>207</v>
      </c>
      <c r="H24" s="90" t="s">
        <v>176</v>
      </c>
    </row>
    <row r="25" spans="1:8" x14ac:dyDescent="0.3">
      <c r="A25" s="86"/>
      <c r="B25" s="87"/>
      <c r="C25" s="94" t="s">
        <v>208</v>
      </c>
      <c r="D25" s="86"/>
      <c r="E25" s="94">
        <f>SUM(E8:E24)</f>
        <v>55857.81</v>
      </c>
      <c r="F25" s="94">
        <f>SUM(F8:F24)</f>
        <v>17</v>
      </c>
      <c r="G25" s="86"/>
      <c r="H25" s="8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CDFC-B854-42B7-8C3C-31E90F6B4332}">
  <dimension ref="B2:D12"/>
  <sheetViews>
    <sheetView tabSelected="1" workbookViewId="0">
      <selection activeCell="G20" sqref="G20"/>
    </sheetView>
  </sheetViews>
  <sheetFormatPr defaultRowHeight="14.4" x14ac:dyDescent="0.3"/>
  <cols>
    <col min="2" max="2" width="53.6640625" customWidth="1"/>
    <col min="3" max="3" width="12" customWidth="1"/>
    <col min="4" max="4" width="17" customWidth="1"/>
  </cols>
  <sheetData>
    <row r="2" spans="2:4" x14ac:dyDescent="0.3">
      <c r="B2" s="98" t="s">
        <v>167</v>
      </c>
      <c r="C2" s="98" t="s">
        <v>209</v>
      </c>
      <c r="D2" s="98" t="s">
        <v>210</v>
      </c>
    </row>
    <row r="3" spans="2:4" x14ac:dyDescent="0.3">
      <c r="B3" s="97" t="s">
        <v>211</v>
      </c>
      <c r="C3" s="95">
        <v>2023</v>
      </c>
      <c r="D3" s="96">
        <v>16308.38</v>
      </c>
    </row>
    <row r="4" spans="2:4" x14ac:dyDescent="0.3">
      <c r="B4" s="97" t="s">
        <v>212</v>
      </c>
      <c r="C4" s="95">
        <v>2023</v>
      </c>
      <c r="D4" s="96">
        <v>18682.400000000001</v>
      </c>
    </row>
    <row r="5" spans="2:4" x14ac:dyDescent="0.3">
      <c r="B5" s="97" t="s">
        <v>213</v>
      </c>
      <c r="C5" s="95">
        <v>2023</v>
      </c>
      <c r="D5" s="96">
        <v>37873</v>
      </c>
    </row>
    <row r="6" spans="2:4" x14ac:dyDescent="0.3">
      <c r="B6" s="97" t="s">
        <v>214</v>
      </c>
      <c r="C6" s="95">
        <v>2023</v>
      </c>
      <c r="D6" s="96">
        <v>15125</v>
      </c>
    </row>
    <row r="7" spans="2:4" x14ac:dyDescent="0.3">
      <c r="B7" s="97" t="s">
        <v>215</v>
      </c>
      <c r="C7" s="95">
        <v>2023</v>
      </c>
      <c r="D7" s="96">
        <v>8107</v>
      </c>
    </row>
    <row r="8" spans="2:4" x14ac:dyDescent="0.3">
      <c r="B8" s="97" t="s">
        <v>216</v>
      </c>
      <c r="C8" s="95">
        <v>2023</v>
      </c>
      <c r="D8" s="96">
        <v>9934.1</v>
      </c>
    </row>
    <row r="9" spans="2:4" x14ac:dyDescent="0.3">
      <c r="B9" s="97" t="s">
        <v>217</v>
      </c>
      <c r="C9" s="95">
        <v>2023</v>
      </c>
      <c r="D9" s="96">
        <v>2734.6</v>
      </c>
    </row>
    <row r="10" spans="2:4" x14ac:dyDescent="0.3">
      <c r="B10" s="97" t="s">
        <v>218</v>
      </c>
      <c r="C10" s="95">
        <v>2023</v>
      </c>
      <c r="D10" s="96">
        <v>3206.5</v>
      </c>
    </row>
    <row r="11" spans="2:4" x14ac:dyDescent="0.3">
      <c r="B11" s="97" t="s">
        <v>219</v>
      </c>
      <c r="C11" s="95">
        <v>2023</v>
      </c>
      <c r="D11" s="96">
        <v>11071.5</v>
      </c>
    </row>
    <row r="12" spans="2:4" x14ac:dyDescent="0.3">
      <c r="D12" s="99">
        <f>SUM(D3:D11)</f>
        <v>123042.48000000001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Sąrašas (1.051.845,10 eur)</vt:lpstr>
      <vt:lpstr>Sąrašas (55.857,81 eur)</vt:lpstr>
      <vt:lpstr>Sąrašas (123.042,48 eur)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Danguole Frankoniene</cp:lastModifiedBy>
  <cp:lastPrinted>2026-02-12T14:18:28Z</cp:lastPrinted>
  <dcterms:created xsi:type="dcterms:W3CDTF">2023-10-13T07:50:20Z</dcterms:created>
  <dcterms:modified xsi:type="dcterms:W3CDTF">2026-03-04T06:34:10Z</dcterms:modified>
</cp:coreProperties>
</file>